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Z:\02-ОБЩИЙ ОТДЕЛ\ФИНАНСОВОЕ УПРАВЛЕНИЕ\Постановление за 2 квартал 2026г\"/>
    </mc:Choice>
  </mc:AlternateContent>
  <bookViews>
    <workbookView xWindow="0" yWindow="0" windowWidth="28800" windowHeight="11730"/>
  </bookViews>
  <sheets>
    <sheet name="Бюджет" sheetId="3" r:id="rId1"/>
  </sheets>
  <definedNames>
    <definedName name="APPT" localSheetId="0">Бюджет!#REF!</definedName>
    <definedName name="FIO" localSheetId="0">Бюджет!#REF!</definedName>
    <definedName name="SIGN" localSheetId="0">Бюджет!#REF!</definedName>
    <definedName name="_xlnm.Print_Area" localSheetId="0">Бюджет!$A$1:$D$80</definedName>
  </definedNames>
  <calcPr calcId="162913"/>
</workbook>
</file>

<file path=xl/calcChain.xml><?xml version="1.0" encoding="utf-8"?>
<calcChain xmlns="http://schemas.openxmlformats.org/spreadsheetml/2006/main">
  <c r="D60" i="3" l="1"/>
  <c r="D47" i="3"/>
  <c r="D40" i="3"/>
  <c r="D33" i="3"/>
  <c r="D15" i="3"/>
  <c r="D78" i="3"/>
  <c r="D12" i="3"/>
  <c r="E80" i="3" l="1"/>
  <c r="E40" i="3"/>
  <c r="E61" i="3"/>
  <c r="E59" i="3"/>
  <c r="E32" i="3"/>
  <c r="E29" i="3"/>
  <c r="E27" i="3"/>
  <c r="E23" i="3"/>
  <c r="O61" i="3"/>
  <c r="D24" i="3"/>
  <c r="D57" i="3"/>
  <c r="I64" i="3"/>
  <c r="D11" i="3" l="1"/>
</calcChain>
</file>

<file path=xl/sharedStrings.xml><?xml version="1.0" encoding="utf-8"?>
<sst xmlns="http://schemas.openxmlformats.org/spreadsheetml/2006/main" count="211" uniqueCount="113">
  <si>
    <t/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</si>
  <si>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</si>
  <si>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</si>
  <si>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418</t>
  </si>
  <si>
    <t>419</t>
  </si>
  <si>
    <t>Другие вопросы в области культуры, кинематографии</t>
  </si>
  <si>
    <t>0804</t>
  </si>
  <si>
    <t>Другие вопросы в области образования</t>
  </si>
  <si>
    <t>0709</t>
  </si>
  <si>
    <t>Культура</t>
  </si>
  <si>
    <t>0801</t>
  </si>
  <si>
    <t>Массовый спорт</t>
  </si>
  <si>
    <t>Молодежная политика и оздоровление детей</t>
  </si>
  <si>
    <t>0707</t>
  </si>
  <si>
    <t>Общее образование</t>
  </si>
  <si>
    <t>0702</t>
  </si>
  <si>
    <t>420</t>
  </si>
  <si>
    <t>Дошкольное образование</t>
  </si>
  <si>
    <t>0701</t>
  </si>
  <si>
    <t>Охрана семьи и детства</t>
  </si>
  <si>
    <t>1004</t>
  </si>
  <si>
    <t>421</t>
  </si>
  <si>
    <t>Другие общегосударственные вопросы</t>
  </si>
  <si>
    <t>0113</t>
  </si>
  <si>
    <t>422</t>
  </si>
  <si>
    <t>Другие вопросы в области социальной политики</t>
  </si>
  <si>
    <t>1006</t>
  </si>
  <si>
    <t>Социальное обеспечение населения</t>
  </si>
  <si>
    <t>1003</t>
  </si>
  <si>
    <t>Социальное обслуживание населения</t>
  </si>
  <si>
    <t>1002</t>
  </si>
  <si>
    <t>426</t>
  </si>
  <si>
    <t>Благоустройство</t>
  </si>
  <si>
    <t>0503</t>
  </si>
  <si>
    <t>Другие вопросы в области жилищно-коммунального хозяйства</t>
  </si>
  <si>
    <t>0505</t>
  </si>
  <si>
    <t>427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</si>
  <si>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</si>
  <si>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</si>
  <si>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428</t>
  </si>
  <si>
    <t>Мобилизационная и вневойсковая подготовка</t>
  </si>
  <si>
    <t>0203</t>
  </si>
  <si>
    <t>Органы юстиции</t>
  </si>
  <si>
    <t>0304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</si>
  <si>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</si>
  <si>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</si>
  <si>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Функционирование высшего должностного лица субъекта Российской Федерации и муниципального образования</t>
  </si>
  <si>
    <t>0102</t>
  </si>
  <si>
    <t>Управление имущественных и земельных отношений администрации Усть-Катавского городского округа</t>
  </si>
  <si>
    <t>Функциональный орган администрации Усть-Катавского городского округа "Управление инфраструктуры и строительства"</t>
  </si>
  <si>
    <t>Администрация Усть-Катавского городского округа</t>
  </si>
  <si>
    <t xml:space="preserve">Наименование </t>
  </si>
  <si>
    <t>Сумма</t>
  </si>
  <si>
    <t>Раздел, подраздел</t>
  </si>
  <si>
    <t>Код классификации расходов бюджетов</t>
  </si>
  <si>
    <t xml:space="preserve">к постановлению администрации </t>
  </si>
  <si>
    <t xml:space="preserve">Усть-Катавского  городского округа </t>
  </si>
  <si>
    <t>Всего</t>
  </si>
  <si>
    <t>Ведомство</t>
  </si>
  <si>
    <t>2</t>
  </si>
  <si>
    <t>Финансовое управление администрации Усть-Катавского городского округа</t>
  </si>
  <si>
    <t>Собрание депутатов Усть-Катавского городского округаЧелябинской области</t>
  </si>
  <si>
    <t>448</t>
  </si>
  <si>
    <t>0409</t>
  </si>
  <si>
    <t>0401</t>
  </si>
  <si>
    <t>Дорожное хозяйство (дорожные фонды)</t>
  </si>
  <si>
    <t>Общеэкономические вопросы</t>
  </si>
  <si>
    <t>0501</t>
  </si>
  <si>
    <t>Жилищное хозяйство</t>
  </si>
  <si>
    <t>Социальное обеспечение  населения</t>
  </si>
  <si>
    <t>0310</t>
  </si>
  <si>
    <t xml:space="preserve">                                   ПРИЛОЖЕНИЕ 3</t>
  </si>
  <si>
    <t xml:space="preserve">Расходы бюджета Усть-Катавского городского округа по ведомственной структуре расходов  </t>
  </si>
  <si>
    <t>Управление образования администрацииУсть-Катавского городского округа</t>
  </si>
  <si>
    <t>0703</t>
  </si>
  <si>
    <t>Дополнительное образование детей</t>
  </si>
  <si>
    <t>0705</t>
  </si>
  <si>
    <t>Профессиональная подготовка, переподготовка и повышение квалификации</t>
  </si>
  <si>
    <t>Обеспечение пожарной безопасности</t>
  </si>
  <si>
    <t>0314</t>
  </si>
  <si>
    <t>Другие вопросы в области национальной безопасности и правоохранительной деятельности</t>
  </si>
  <si>
    <t>1202</t>
  </si>
  <si>
    <t>Периодическая печать и издательства</t>
  </si>
  <si>
    <t>1201</t>
  </si>
  <si>
    <t>Телевидение и радиовещание</t>
  </si>
  <si>
    <t>=</t>
  </si>
  <si>
    <t>0605</t>
  </si>
  <si>
    <t>1101</t>
  </si>
  <si>
    <t>1103</t>
  </si>
  <si>
    <t>Судебная система</t>
  </si>
  <si>
    <t>Физическая культура</t>
  </si>
  <si>
    <t>Спорт высших достижений</t>
  </si>
  <si>
    <t>0406</t>
  </si>
  <si>
    <t>(руб.)</t>
  </si>
  <si>
    <t>Контрольно-счетная комиссия Усть-Катавского городского округа</t>
  </si>
  <si>
    <t>Управление  культуры  администрации Усть-Катавского городского округа</t>
  </si>
  <si>
    <t xml:space="preserve">Управление социальной защиты населения Администрации Усть-Катавского городского округа </t>
  </si>
  <si>
    <t>Водное хозяйство</t>
  </si>
  <si>
    <t>Другие вопросы в области охраны окружающей среды</t>
  </si>
  <si>
    <t>0105</t>
  </si>
  <si>
    <t>0408</t>
  </si>
  <si>
    <t>Транспорт</t>
  </si>
  <si>
    <t xml:space="preserve">                                             бюджета за I полугодие 2026 года</t>
  </si>
  <si>
    <t>0412</t>
  </si>
  <si>
    <t>0405</t>
  </si>
  <si>
    <t>0502</t>
  </si>
  <si>
    <t>4753576,36</t>
  </si>
  <si>
    <t>20223068,00</t>
  </si>
  <si>
    <t>Другие вопросы в области национальной экономики</t>
  </si>
  <si>
    <t>Защита населения и территории от чрезвычайных ситуаций природного и техногенного характера, пожарная безопасность</t>
  </si>
  <si>
    <t>Сельское хозяйство и рыболовство</t>
  </si>
  <si>
    <t>Коммунальное хозяйство</t>
  </si>
  <si>
    <t xml:space="preserve">                         от 22.07.2026 Г. № 994_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</si>
</sst>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  <charset val="204"/>
    </font>
    <font>
      <sz val="8.5"/>
      <name val="MS Sans Serif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3.5"/>
      <name val="MS Sans Serif"/>
      <family val="2"/>
      <charset val="204"/>
    </font>
    <font>
      <sz val="13.5"/>
      <name val="Arial"/>
      <family val="2"/>
      <charset val="204"/>
    </font>
    <font>
      <b/>
      <sz val="13.5"/>
      <name val="Arial"/>
      <family val="2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Border="1"/>
    <xf numFmtId="49" fontId="3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/>
    <xf numFmtId="0" fontId="4" fillId="0" borderId="0" xfId="0" applyFont="1" applyAlignment="1"/>
    <xf numFmtId="22" fontId="5" fillId="0" borderId="0" xfId="0" applyNumberFormat="1" applyFont="1" applyAlignment="1">
      <alignment horizontal="center"/>
    </xf>
    <xf numFmtId="49" fontId="3" fillId="0" borderId="0" xfId="0" applyNumberFormat="1" applyFont="1" applyFill="1" applyBorder="1" applyAlignment="1">
      <alignment horizontal="left" vertical="center" wrapText="1"/>
    </xf>
    <xf numFmtId="0" fontId="7" fillId="0" borderId="0" xfId="0" applyFont="1"/>
    <xf numFmtId="0" fontId="3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4" fontId="9" fillId="0" borderId="0" xfId="0" applyNumberFormat="1" applyFont="1"/>
    <xf numFmtId="0" fontId="10" fillId="0" borderId="0" xfId="0" applyFont="1"/>
    <xf numFmtId="4" fontId="3" fillId="2" borderId="1" xfId="0" applyNumberFormat="1" applyFont="1" applyFill="1" applyBorder="1" applyAlignment="1">
      <alignment horizontal="right" vertical="center" wrapText="1"/>
    </xf>
    <xf numFmtId="0" fontId="3" fillId="0" borderId="0" xfId="0" applyFont="1" applyBorder="1"/>
    <xf numFmtId="0" fontId="3" fillId="0" borderId="0" xfId="0" applyFont="1"/>
    <xf numFmtId="49" fontId="3" fillId="0" borderId="1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center"/>
    </xf>
    <xf numFmtId="4" fontId="9" fillId="3" borderId="0" xfId="0" applyNumberFormat="1" applyFont="1" applyFill="1"/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center" wrapText="1"/>
    </xf>
    <xf numFmtId="4" fontId="4" fillId="0" borderId="0" xfId="0" applyNumberFormat="1" applyFont="1"/>
    <xf numFmtId="2" fontId="3" fillId="2" borderId="1" xfId="0" applyNumberFormat="1" applyFont="1" applyFill="1" applyBorder="1" applyAlignment="1">
      <alignment horizontal="right" vertical="center" wrapText="1"/>
    </xf>
    <xf numFmtId="49" fontId="3" fillId="2" borderId="5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49" fontId="3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right"/>
    </xf>
    <xf numFmtId="49" fontId="11" fillId="0" borderId="1" xfId="0" applyNumberFormat="1" applyFont="1" applyBorder="1" applyAlignment="1">
      <alignment horizontal="left" vertical="center" wrapText="1"/>
    </xf>
    <xf numFmtId="4" fontId="11" fillId="0" borderId="1" xfId="0" applyNumberFormat="1" applyFont="1" applyBorder="1" applyAlignment="1">
      <alignment horizontal="right" vertical="center" wrapText="1"/>
    </xf>
    <xf numFmtId="49" fontId="11" fillId="2" borderId="1" xfId="0" applyNumberFormat="1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right" vertical="center" wrapText="1"/>
    </xf>
    <xf numFmtId="4" fontId="11" fillId="2" borderId="1" xfId="0" applyNumberFormat="1" applyFont="1" applyFill="1" applyBorder="1" applyAlignment="1">
      <alignment horizontal="right" vertical="center" wrapText="1"/>
    </xf>
    <xf numFmtId="4" fontId="11" fillId="2" borderId="1" xfId="0" applyNumberFormat="1" applyFont="1" applyFill="1" applyBorder="1" applyAlignment="1" applyProtection="1">
      <alignment horizontal="right" vertical="center" wrapText="1"/>
      <protection hidden="1"/>
    </xf>
    <xf numFmtId="49" fontId="3" fillId="2" borderId="0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4" fontId="3" fillId="2" borderId="0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/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outlinePr summaryBelow="0"/>
    <pageSetUpPr fitToPage="1"/>
  </sheetPr>
  <dimension ref="A1:O83"/>
  <sheetViews>
    <sheetView showGridLines="0" tabSelected="1" view="pageBreakPreview" zoomScale="75" zoomScaleNormal="75" zoomScaleSheetLayoutView="75" workbookViewId="0">
      <selection activeCell="B4" sqref="B4:D4"/>
    </sheetView>
  </sheetViews>
  <sheetFormatPr defaultRowHeight="12.75" customHeight="1" x14ac:dyDescent="0.2"/>
  <cols>
    <col min="1" max="1" width="65.5703125" style="5" customWidth="1"/>
    <col min="2" max="2" width="15.28515625" style="5" customWidth="1"/>
    <col min="3" max="3" width="14.28515625" style="5" customWidth="1"/>
    <col min="4" max="4" width="20.42578125" style="5" customWidth="1"/>
    <col min="5" max="5" width="25.140625" style="5" customWidth="1"/>
    <col min="6" max="6" width="9.140625" style="5"/>
    <col min="7" max="7" width="13.140625" style="5" bestFit="1" customWidth="1"/>
    <col min="8" max="16384" width="9.140625" style="5"/>
  </cols>
  <sheetData>
    <row r="1" spans="1:10" ht="21.75" customHeight="1" x14ac:dyDescent="0.3">
      <c r="A1" s="19"/>
      <c r="B1" s="44" t="s">
        <v>71</v>
      </c>
      <c r="C1" s="45"/>
      <c r="D1" s="45"/>
      <c r="E1" s="2"/>
      <c r="F1" s="1"/>
      <c r="G1" s="1"/>
      <c r="H1" s="1"/>
      <c r="I1" s="1"/>
      <c r="J1" s="1"/>
    </row>
    <row r="2" spans="1:10" ht="15" customHeight="1" x14ac:dyDescent="0.3">
      <c r="A2" s="19"/>
      <c r="B2" s="19"/>
      <c r="C2" s="19"/>
      <c r="D2" s="2" t="s">
        <v>55</v>
      </c>
      <c r="E2" s="2"/>
      <c r="F2" s="1"/>
      <c r="G2" s="1"/>
      <c r="H2" s="1"/>
      <c r="I2" s="1"/>
      <c r="J2" s="1"/>
    </row>
    <row r="3" spans="1:10" s="8" customFormat="1" ht="20.25" customHeight="1" x14ac:dyDescent="0.3">
      <c r="A3" s="6"/>
      <c r="B3" s="6"/>
      <c r="C3" s="6"/>
      <c r="D3" s="2" t="s">
        <v>56</v>
      </c>
      <c r="E3" s="2"/>
      <c r="F3" s="7"/>
      <c r="G3" s="7"/>
      <c r="H3" s="7"/>
      <c r="I3" s="7"/>
      <c r="J3" s="7"/>
    </row>
    <row r="4" spans="1:10" s="8" customFormat="1" ht="18.75" customHeight="1" x14ac:dyDescent="0.3">
      <c r="A4" s="13"/>
      <c r="B4" s="51" t="s">
        <v>112</v>
      </c>
      <c r="C4" s="51"/>
      <c r="D4" s="51"/>
      <c r="E4" s="9"/>
      <c r="F4" s="7"/>
      <c r="G4" s="10"/>
      <c r="H4" s="10"/>
      <c r="I4" s="7"/>
      <c r="J4" s="7"/>
    </row>
    <row r="5" spans="1:10" ht="1.5" customHeight="1" x14ac:dyDescent="0.2">
      <c r="A5" s="46" t="s">
        <v>72</v>
      </c>
      <c r="B5" s="46"/>
      <c r="C5" s="46"/>
      <c r="D5" s="46"/>
      <c r="E5" s="1"/>
      <c r="F5" s="1"/>
      <c r="G5" s="1"/>
      <c r="H5" s="1"/>
      <c r="I5" s="1"/>
      <c r="J5" s="1"/>
    </row>
    <row r="6" spans="1:10" ht="18.75" customHeight="1" x14ac:dyDescent="0.2">
      <c r="A6" s="46"/>
      <c r="B6" s="46"/>
      <c r="C6" s="46"/>
      <c r="D6" s="46"/>
      <c r="E6" s="1"/>
      <c r="F6" s="1"/>
      <c r="G6" s="1"/>
      <c r="H6" s="1"/>
      <c r="I6" s="1"/>
      <c r="J6" s="1"/>
    </row>
    <row r="7" spans="1:10" ht="15.75" customHeight="1" x14ac:dyDescent="0.35">
      <c r="A7" s="45" t="s">
        <v>102</v>
      </c>
      <c r="B7" s="52"/>
      <c r="C7" s="52"/>
      <c r="D7" s="52"/>
      <c r="E7" s="14"/>
      <c r="F7" s="1"/>
      <c r="G7" s="1"/>
      <c r="H7" s="1"/>
      <c r="I7" s="1"/>
      <c r="J7" s="1"/>
    </row>
    <row r="8" spans="1:10" ht="15.75" customHeight="1" x14ac:dyDescent="0.35">
      <c r="A8" s="30"/>
      <c r="B8" s="20"/>
      <c r="C8" s="20"/>
      <c r="D8" s="2" t="s">
        <v>93</v>
      </c>
      <c r="E8" s="14"/>
      <c r="F8" s="1"/>
      <c r="G8" s="1"/>
      <c r="H8" s="1"/>
      <c r="I8" s="1"/>
      <c r="J8" s="1"/>
    </row>
    <row r="9" spans="1:10" ht="33.75" customHeight="1" x14ac:dyDescent="0.35">
      <c r="A9" s="47" t="s">
        <v>51</v>
      </c>
      <c r="B9" s="49" t="s">
        <v>54</v>
      </c>
      <c r="C9" s="50"/>
      <c r="D9" s="47" t="s">
        <v>52</v>
      </c>
      <c r="E9" s="14"/>
      <c r="F9" s="1"/>
      <c r="G9" s="1"/>
      <c r="H9" s="1"/>
      <c r="I9" s="1"/>
      <c r="J9" s="1"/>
    </row>
    <row r="10" spans="1:10" ht="37.5" customHeight="1" x14ac:dyDescent="0.25">
      <c r="A10" s="48"/>
      <c r="B10" s="4" t="s">
        <v>58</v>
      </c>
      <c r="C10" s="4" t="s">
        <v>53</v>
      </c>
      <c r="D10" s="48"/>
      <c r="E10" s="15"/>
    </row>
    <row r="11" spans="1:10" ht="17.25" customHeight="1" x14ac:dyDescent="0.3">
      <c r="A11" s="21" t="s">
        <v>57</v>
      </c>
      <c r="B11" s="22" t="s">
        <v>0</v>
      </c>
      <c r="C11" s="22"/>
      <c r="D11" s="32">
        <f>D12+D15+D24+D33+D40+D47+D57+D60+D78</f>
        <v>848242162.08999991</v>
      </c>
      <c r="E11" s="15"/>
    </row>
    <row r="12" spans="1:10" ht="35.25" customHeight="1" x14ac:dyDescent="0.25">
      <c r="A12" s="33" t="s">
        <v>94</v>
      </c>
      <c r="B12" s="31" t="s">
        <v>3</v>
      </c>
      <c r="C12" s="31"/>
      <c r="D12" s="34">
        <f>D13+D14</f>
        <v>2108427.7200000002</v>
      </c>
      <c r="E12" s="15"/>
    </row>
    <row r="13" spans="1:10" ht="57" customHeight="1" x14ac:dyDescent="0.25">
      <c r="A13" s="24" t="s">
        <v>1</v>
      </c>
      <c r="B13" s="25" t="s">
        <v>3</v>
      </c>
      <c r="C13" s="25" t="s">
        <v>2</v>
      </c>
      <c r="D13" s="18">
        <v>2102927.7200000002</v>
      </c>
      <c r="E13" s="23"/>
      <c r="I13" s="27"/>
    </row>
    <row r="14" spans="1:10" ht="41.25" customHeight="1" x14ac:dyDescent="0.25">
      <c r="A14" s="24" t="s">
        <v>77</v>
      </c>
      <c r="B14" s="25" t="s">
        <v>3</v>
      </c>
      <c r="C14" s="25" t="s">
        <v>76</v>
      </c>
      <c r="D14" s="18">
        <v>5500</v>
      </c>
      <c r="E14" s="23"/>
      <c r="I14" s="27"/>
    </row>
    <row r="15" spans="1:10" ht="42.75" customHeight="1" x14ac:dyDescent="0.25">
      <c r="A15" s="35" t="s">
        <v>95</v>
      </c>
      <c r="B15" s="25" t="s">
        <v>4</v>
      </c>
      <c r="C15" s="25"/>
      <c r="D15" s="36">
        <f>D18+D21+D22+D23+D19+D16+D17+D20</f>
        <v>72771038.359999999</v>
      </c>
      <c r="E15" s="15"/>
    </row>
    <row r="16" spans="1:10" ht="23.25" customHeight="1" x14ac:dyDescent="0.25">
      <c r="A16" s="24" t="s">
        <v>108</v>
      </c>
      <c r="B16" s="25" t="s">
        <v>4</v>
      </c>
      <c r="C16" s="25" t="s">
        <v>103</v>
      </c>
      <c r="D16" s="42">
        <v>99980</v>
      </c>
      <c r="E16" s="15"/>
    </row>
    <row r="17" spans="1:5" ht="21.75" customHeight="1" x14ac:dyDescent="0.25">
      <c r="A17" s="24" t="s">
        <v>32</v>
      </c>
      <c r="B17" s="25" t="s">
        <v>4</v>
      </c>
      <c r="C17" s="25" t="s">
        <v>33</v>
      </c>
      <c r="D17" s="42">
        <v>7217.47</v>
      </c>
      <c r="E17" s="15"/>
    </row>
    <row r="18" spans="1:5" ht="18.75" customHeight="1" x14ac:dyDescent="0.25">
      <c r="A18" s="24" t="s">
        <v>75</v>
      </c>
      <c r="B18" s="25" t="s">
        <v>4</v>
      </c>
      <c r="C18" s="25" t="s">
        <v>74</v>
      </c>
      <c r="D18" s="18">
        <v>15383127.439999999</v>
      </c>
      <c r="E18" s="16"/>
    </row>
    <row r="19" spans="1:5" ht="39.75" customHeight="1" x14ac:dyDescent="0.25">
      <c r="A19" s="24" t="s">
        <v>77</v>
      </c>
      <c r="B19" s="25" t="s">
        <v>4</v>
      </c>
      <c r="C19" s="25" t="s">
        <v>76</v>
      </c>
      <c r="D19" s="18">
        <v>3000</v>
      </c>
      <c r="E19" s="16"/>
    </row>
    <row r="20" spans="1:5" ht="24" customHeight="1" x14ac:dyDescent="0.25">
      <c r="A20" s="24" t="s">
        <v>7</v>
      </c>
      <c r="B20" s="25" t="s">
        <v>4</v>
      </c>
      <c r="C20" s="25" t="s">
        <v>8</v>
      </c>
      <c r="D20" s="18">
        <v>16000</v>
      </c>
      <c r="E20" s="16"/>
    </row>
    <row r="21" spans="1:5" ht="17.25" customHeight="1" x14ac:dyDescent="0.25">
      <c r="A21" s="24" t="s">
        <v>9</v>
      </c>
      <c r="B21" s="25" t="s">
        <v>4</v>
      </c>
      <c r="C21" s="25" t="s">
        <v>10</v>
      </c>
      <c r="D21" s="18">
        <v>44201224.170000002</v>
      </c>
      <c r="E21" s="16"/>
    </row>
    <row r="22" spans="1:5" ht="26.25" customHeight="1" x14ac:dyDescent="0.25">
      <c r="A22" s="24" t="s">
        <v>5</v>
      </c>
      <c r="B22" s="25" t="s">
        <v>4</v>
      </c>
      <c r="C22" s="25" t="s">
        <v>6</v>
      </c>
      <c r="D22" s="18">
        <v>12835309.279999999</v>
      </c>
      <c r="E22" s="15"/>
    </row>
    <row r="23" spans="1:5" ht="17.25" customHeight="1" x14ac:dyDescent="0.25">
      <c r="A23" s="24" t="s">
        <v>27</v>
      </c>
      <c r="B23" s="25" t="s">
        <v>4</v>
      </c>
      <c r="C23" s="25" t="s">
        <v>28</v>
      </c>
      <c r="D23" s="18">
        <v>225180</v>
      </c>
      <c r="E23" s="16">
        <f>D23+D31+D43</f>
        <v>83989056.650000006</v>
      </c>
    </row>
    <row r="24" spans="1:5" ht="33.6" customHeight="1" x14ac:dyDescent="0.25">
      <c r="A24" s="35" t="s">
        <v>73</v>
      </c>
      <c r="B24" s="25" t="s">
        <v>16</v>
      </c>
      <c r="C24" s="25"/>
      <c r="D24" s="37">
        <f>D25+D26+D27+D28+D29+D30+D31+D32</f>
        <v>432920761.78999996</v>
      </c>
      <c r="E24" s="15"/>
    </row>
    <row r="25" spans="1:5" ht="21.75" customHeight="1" x14ac:dyDescent="0.25">
      <c r="A25" s="24" t="s">
        <v>17</v>
      </c>
      <c r="B25" s="25" t="s">
        <v>16</v>
      </c>
      <c r="C25" s="25" t="s">
        <v>18</v>
      </c>
      <c r="D25" s="18">
        <v>108217984.5</v>
      </c>
      <c r="E25" s="15"/>
    </row>
    <row r="26" spans="1:5" ht="21.75" customHeight="1" x14ac:dyDescent="0.25">
      <c r="A26" s="24" t="s">
        <v>14</v>
      </c>
      <c r="B26" s="25" t="s">
        <v>16</v>
      </c>
      <c r="C26" s="25" t="s">
        <v>15</v>
      </c>
      <c r="D26" s="18">
        <v>218146511.50999999</v>
      </c>
      <c r="E26" s="16"/>
    </row>
    <row r="27" spans="1:5" ht="15" customHeight="1" x14ac:dyDescent="0.25">
      <c r="A27" s="24" t="s">
        <v>75</v>
      </c>
      <c r="B27" s="25" t="s">
        <v>16</v>
      </c>
      <c r="C27" s="25" t="s">
        <v>74</v>
      </c>
      <c r="D27" s="18">
        <v>32796707.789999999</v>
      </c>
      <c r="E27" s="16">
        <f>D27+D18</f>
        <v>48179835.229999997</v>
      </c>
    </row>
    <row r="28" spans="1:5" ht="38.25" customHeight="1" x14ac:dyDescent="0.25">
      <c r="A28" s="24" t="s">
        <v>77</v>
      </c>
      <c r="B28" s="25" t="s">
        <v>16</v>
      </c>
      <c r="C28" s="25" t="s">
        <v>76</v>
      </c>
      <c r="D28" s="18">
        <v>15610</v>
      </c>
      <c r="E28" s="16"/>
    </row>
    <row r="29" spans="1:5" ht="17.45" customHeight="1" x14ac:dyDescent="0.25">
      <c r="A29" s="24" t="s">
        <v>12</v>
      </c>
      <c r="B29" s="25" t="s">
        <v>16</v>
      </c>
      <c r="C29" s="25" t="s">
        <v>13</v>
      </c>
      <c r="D29" s="18">
        <v>569599.77</v>
      </c>
      <c r="E29" s="16">
        <f>D29</f>
        <v>569599.77</v>
      </c>
    </row>
    <row r="30" spans="1:5" ht="21" customHeight="1" x14ac:dyDescent="0.25">
      <c r="A30" s="24" t="s">
        <v>7</v>
      </c>
      <c r="B30" s="25" t="s">
        <v>16</v>
      </c>
      <c r="C30" s="25" t="s">
        <v>8</v>
      </c>
      <c r="D30" s="18">
        <v>66937444.770000003</v>
      </c>
      <c r="E30" s="16"/>
    </row>
    <row r="31" spans="1:5" ht="24.75" customHeight="1" x14ac:dyDescent="0.25">
      <c r="A31" s="24" t="s">
        <v>69</v>
      </c>
      <c r="B31" s="25" t="s">
        <v>16</v>
      </c>
      <c r="C31" s="25" t="s">
        <v>28</v>
      </c>
      <c r="D31" s="18">
        <v>1398508.31</v>
      </c>
      <c r="E31" s="15"/>
    </row>
    <row r="32" spans="1:5" ht="21" customHeight="1" x14ac:dyDescent="0.25">
      <c r="A32" s="24" t="s">
        <v>19</v>
      </c>
      <c r="B32" s="25" t="s">
        <v>16</v>
      </c>
      <c r="C32" s="25" t="s">
        <v>20</v>
      </c>
      <c r="D32" s="18">
        <v>4838395.1399999997</v>
      </c>
      <c r="E32" s="16" t="e">
        <f>D32+D39+D44+#REF!</f>
        <v>#REF!</v>
      </c>
    </row>
    <row r="33" spans="1:6" ht="35.450000000000003" customHeight="1" x14ac:dyDescent="0.25">
      <c r="A33" s="35" t="s">
        <v>48</v>
      </c>
      <c r="B33" s="25" t="s">
        <v>21</v>
      </c>
      <c r="C33" s="25"/>
      <c r="D33" s="37">
        <f>D34+D39+D37+D35+D36+D38</f>
        <v>34973922.590000004</v>
      </c>
      <c r="E33" s="15"/>
    </row>
    <row r="34" spans="1:6" ht="20.25" customHeight="1" x14ac:dyDescent="0.25">
      <c r="A34" s="24" t="s">
        <v>22</v>
      </c>
      <c r="B34" s="25" t="s">
        <v>21</v>
      </c>
      <c r="C34" s="25" t="s">
        <v>23</v>
      </c>
      <c r="D34" s="18">
        <v>13589687.09</v>
      </c>
      <c r="E34" s="16"/>
    </row>
    <row r="35" spans="1:6" ht="63" customHeight="1" x14ac:dyDescent="0.25">
      <c r="A35" s="24" t="s">
        <v>109</v>
      </c>
      <c r="B35" s="25" t="s">
        <v>21</v>
      </c>
      <c r="C35" s="25" t="s">
        <v>70</v>
      </c>
      <c r="D35" s="18">
        <v>25400</v>
      </c>
      <c r="E35" s="16"/>
    </row>
    <row r="36" spans="1:6" ht="20.25" customHeight="1" x14ac:dyDescent="0.25">
      <c r="A36" s="24" t="s">
        <v>68</v>
      </c>
      <c r="B36" s="25" t="s">
        <v>21</v>
      </c>
      <c r="C36" s="25" t="s">
        <v>67</v>
      </c>
      <c r="D36" s="18">
        <v>13694284</v>
      </c>
      <c r="E36" s="16"/>
    </row>
    <row r="37" spans="1:6" ht="20.25" customHeight="1" x14ac:dyDescent="0.25">
      <c r="A37" s="24" t="s">
        <v>32</v>
      </c>
      <c r="B37" s="25" t="s">
        <v>21</v>
      </c>
      <c r="C37" s="25" t="s">
        <v>33</v>
      </c>
      <c r="D37" s="18">
        <v>398259</v>
      </c>
      <c r="E37" s="16"/>
    </row>
    <row r="38" spans="1:6" ht="20.25" customHeight="1" x14ac:dyDescent="0.25">
      <c r="A38" s="24" t="s">
        <v>98</v>
      </c>
      <c r="B38" s="25" t="s">
        <v>21</v>
      </c>
      <c r="C38" s="25" t="s">
        <v>86</v>
      </c>
      <c r="D38" s="18">
        <v>300000</v>
      </c>
      <c r="E38" s="16"/>
    </row>
    <row r="39" spans="1:6" ht="17.45" customHeight="1" x14ac:dyDescent="0.25">
      <c r="A39" s="24" t="s">
        <v>19</v>
      </c>
      <c r="B39" s="25" t="s">
        <v>21</v>
      </c>
      <c r="C39" s="25" t="s">
        <v>20</v>
      </c>
      <c r="D39" s="18">
        <v>6966292.5</v>
      </c>
      <c r="E39" s="16"/>
    </row>
    <row r="40" spans="1:6" ht="45.75" customHeight="1" x14ac:dyDescent="0.25">
      <c r="A40" s="35" t="s">
        <v>96</v>
      </c>
      <c r="B40" s="25" t="s">
        <v>24</v>
      </c>
      <c r="C40" s="25"/>
      <c r="D40" s="37">
        <f>D42+D43+D44+D45+D41</f>
        <v>142931069.09999999</v>
      </c>
      <c r="E40" s="16">
        <f>D28</f>
        <v>15610</v>
      </c>
    </row>
    <row r="41" spans="1:6" ht="39.75" customHeight="1" x14ac:dyDescent="0.25">
      <c r="A41" s="24" t="s">
        <v>77</v>
      </c>
      <c r="B41" s="25" t="s">
        <v>24</v>
      </c>
      <c r="C41" s="25" t="s">
        <v>76</v>
      </c>
      <c r="D41" s="18">
        <v>6500</v>
      </c>
      <c r="E41" s="16"/>
    </row>
    <row r="42" spans="1:6" ht="21.75" customHeight="1" x14ac:dyDescent="0.25">
      <c r="A42" s="24" t="s">
        <v>29</v>
      </c>
      <c r="B42" s="25" t="s">
        <v>24</v>
      </c>
      <c r="C42" s="25" t="s">
        <v>30</v>
      </c>
      <c r="D42" s="18">
        <v>21984000</v>
      </c>
      <c r="E42" s="15"/>
    </row>
    <row r="43" spans="1:6" ht="18" customHeight="1" x14ac:dyDescent="0.25">
      <c r="A43" s="24" t="s">
        <v>27</v>
      </c>
      <c r="B43" s="25" t="s">
        <v>24</v>
      </c>
      <c r="C43" s="25" t="s">
        <v>28</v>
      </c>
      <c r="D43" s="18">
        <v>82365368.340000004</v>
      </c>
      <c r="E43" s="16"/>
    </row>
    <row r="44" spans="1:6" ht="23.25" customHeight="1" x14ac:dyDescent="0.25">
      <c r="A44" s="24" t="s">
        <v>19</v>
      </c>
      <c r="B44" s="25" t="s">
        <v>24</v>
      </c>
      <c r="C44" s="25" t="s">
        <v>20</v>
      </c>
      <c r="D44" s="18">
        <v>27396250.699999999</v>
      </c>
      <c r="E44" s="16"/>
    </row>
    <row r="45" spans="1:6" ht="23.25" customHeight="1" x14ac:dyDescent="0.25">
      <c r="A45" s="24" t="s">
        <v>25</v>
      </c>
      <c r="B45" s="25" t="s">
        <v>24</v>
      </c>
      <c r="C45" s="25" t="s">
        <v>26</v>
      </c>
      <c r="D45" s="18">
        <v>11178950.060000001</v>
      </c>
      <c r="E45" s="17"/>
      <c r="F45" s="12"/>
    </row>
    <row r="46" spans="1:6" ht="21" hidden="1" customHeight="1" x14ac:dyDescent="0.25">
      <c r="A46" s="43" t="s">
        <v>59</v>
      </c>
      <c r="B46" s="43"/>
      <c r="C46" s="43"/>
      <c r="D46" s="43"/>
      <c r="E46" s="15"/>
    </row>
    <row r="47" spans="1:6" ht="59.25" customHeight="1" x14ac:dyDescent="0.25">
      <c r="A47" s="35" t="s">
        <v>49</v>
      </c>
      <c r="B47" s="25" t="s">
        <v>31</v>
      </c>
      <c r="C47" s="25"/>
      <c r="D47" s="37">
        <f>D50+D51+D53+D54+D49+D56+D55+D48+D52</f>
        <v>62049868.32</v>
      </c>
      <c r="E47" s="15"/>
    </row>
    <row r="48" spans="1:6" ht="21" customHeight="1" x14ac:dyDescent="0.25">
      <c r="A48" s="24" t="s">
        <v>110</v>
      </c>
      <c r="B48" s="25" t="s">
        <v>31</v>
      </c>
      <c r="C48" s="25" t="s">
        <v>104</v>
      </c>
      <c r="D48" s="18">
        <v>148861.24</v>
      </c>
      <c r="E48" s="15"/>
    </row>
    <row r="49" spans="1:15" ht="24" customHeight="1" x14ac:dyDescent="0.25">
      <c r="A49" s="24" t="s">
        <v>97</v>
      </c>
      <c r="B49" s="25" t="s">
        <v>31</v>
      </c>
      <c r="C49" s="25" t="s">
        <v>92</v>
      </c>
      <c r="D49" s="18">
        <v>26200</v>
      </c>
      <c r="E49" s="15"/>
    </row>
    <row r="50" spans="1:15" ht="15.75" customHeight="1" x14ac:dyDescent="0.25">
      <c r="A50" s="24" t="s">
        <v>65</v>
      </c>
      <c r="B50" s="25" t="s">
        <v>31</v>
      </c>
      <c r="C50" s="25" t="s">
        <v>63</v>
      </c>
      <c r="D50" s="18">
        <v>47111671.07</v>
      </c>
      <c r="E50" s="16"/>
    </row>
    <row r="51" spans="1:15" ht="19.5" customHeight="1" x14ac:dyDescent="0.25">
      <c r="A51" s="26" t="s">
        <v>68</v>
      </c>
      <c r="B51" s="25" t="s">
        <v>31</v>
      </c>
      <c r="C51" s="25" t="s">
        <v>67</v>
      </c>
      <c r="D51" s="18">
        <v>753906.34</v>
      </c>
      <c r="E51" s="16"/>
    </row>
    <row r="52" spans="1:15" ht="19.5" customHeight="1" x14ac:dyDescent="0.25">
      <c r="A52" s="26" t="s">
        <v>111</v>
      </c>
      <c r="B52" s="25" t="s">
        <v>31</v>
      </c>
      <c r="C52" s="25" t="s">
        <v>105</v>
      </c>
      <c r="D52" s="18">
        <v>498101.43</v>
      </c>
      <c r="E52" s="16"/>
    </row>
    <row r="53" spans="1:15" ht="19.5" customHeight="1" x14ac:dyDescent="0.25">
      <c r="A53" s="24" t="s">
        <v>32</v>
      </c>
      <c r="B53" s="25" t="s">
        <v>31</v>
      </c>
      <c r="C53" s="25" t="s">
        <v>33</v>
      </c>
      <c r="D53" s="18">
        <v>4017993.55</v>
      </c>
      <c r="E53" s="16"/>
    </row>
    <row r="54" spans="1:15" ht="39" customHeight="1" x14ac:dyDescent="0.25">
      <c r="A54" s="24" t="s">
        <v>34</v>
      </c>
      <c r="B54" s="25" t="s">
        <v>31</v>
      </c>
      <c r="C54" s="25" t="s">
        <v>35</v>
      </c>
      <c r="D54" s="18">
        <v>7263570.6500000004</v>
      </c>
      <c r="E54" s="16" t="s">
        <v>85</v>
      </c>
    </row>
    <row r="55" spans="1:15" ht="30" customHeight="1" x14ac:dyDescent="0.25">
      <c r="A55" s="29" t="s">
        <v>98</v>
      </c>
      <c r="B55" s="25" t="s">
        <v>31</v>
      </c>
      <c r="C55" s="25" t="s">
        <v>86</v>
      </c>
      <c r="D55" s="18">
        <v>449979.6</v>
      </c>
      <c r="E55" s="15"/>
    </row>
    <row r="56" spans="1:15" ht="30" customHeight="1" x14ac:dyDescent="0.25">
      <c r="A56" s="24" t="s">
        <v>19</v>
      </c>
      <c r="B56" s="25" t="s">
        <v>31</v>
      </c>
      <c r="C56" s="25" t="s">
        <v>20</v>
      </c>
      <c r="D56" s="18">
        <v>1779584.44</v>
      </c>
      <c r="E56" s="15"/>
    </row>
    <row r="57" spans="1:15" ht="40.5" customHeight="1" x14ac:dyDescent="0.25">
      <c r="A57" s="35" t="s">
        <v>61</v>
      </c>
      <c r="B57" s="25" t="s">
        <v>36</v>
      </c>
      <c r="C57" s="25"/>
      <c r="D57" s="38">
        <f>D58+D59</f>
        <v>3014224.15</v>
      </c>
      <c r="E57" s="15"/>
    </row>
    <row r="58" spans="1:15" ht="55.5" customHeight="1" x14ac:dyDescent="0.25">
      <c r="A58" s="24" t="s">
        <v>37</v>
      </c>
      <c r="B58" s="25" t="s">
        <v>36</v>
      </c>
      <c r="C58" s="25" t="s">
        <v>38</v>
      </c>
      <c r="D58" s="18">
        <v>2875015.55</v>
      </c>
      <c r="E58" s="15"/>
    </row>
    <row r="59" spans="1:15" ht="23.25" customHeight="1" x14ac:dyDescent="0.25">
      <c r="A59" s="24" t="s">
        <v>22</v>
      </c>
      <c r="B59" s="25" t="s">
        <v>36</v>
      </c>
      <c r="C59" s="25" t="s">
        <v>23</v>
      </c>
      <c r="D59" s="18">
        <v>139208.6</v>
      </c>
      <c r="E59" s="16">
        <f>D59+D64+D34</f>
        <v>14537303.810000001</v>
      </c>
    </row>
    <row r="60" spans="1:15" ht="21" customHeight="1" x14ac:dyDescent="0.25">
      <c r="A60" s="35" t="s">
        <v>50</v>
      </c>
      <c r="B60" s="25" t="s">
        <v>39</v>
      </c>
      <c r="C60" s="25"/>
      <c r="D60" s="36">
        <f>D61+D62+D63+D64+D65+D66+D67+D68+D69+D70+D71+D73+D74+D75+D76+D77+D72</f>
        <v>89300461.319999993</v>
      </c>
      <c r="E60" s="15"/>
    </row>
    <row r="61" spans="1:15" ht="57" customHeight="1" x14ac:dyDescent="0.25">
      <c r="A61" s="24" t="s">
        <v>46</v>
      </c>
      <c r="B61" s="25" t="s">
        <v>39</v>
      </c>
      <c r="C61" s="25" t="s">
        <v>47</v>
      </c>
      <c r="D61" s="18">
        <v>1186438.6299999999</v>
      </c>
      <c r="E61" s="16">
        <f>D61</f>
        <v>1186438.6299999999</v>
      </c>
      <c r="O61" s="27">
        <f>D50</f>
        <v>47111671.07</v>
      </c>
    </row>
    <row r="62" spans="1:15" ht="76.5" customHeight="1" x14ac:dyDescent="0.25">
      <c r="A62" s="24" t="s">
        <v>44</v>
      </c>
      <c r="B62" s="25" t="s">
        <v>39</v>
      </c>
      <c r="C62" s="25" t="s">
        <v>45</v>
      </c>
      <c r="D62" s="18">
        <v>31378527.52</v>
      </c>
      <c r="E62" s="15"/>
    </row>
    <row r="63" spans="1:15" ht="22.5" customHeight="1" x14ac:dyDescent="0.25">
      <c r="A63" s="24" t="s">
        <v>89</v>
      </c>
      <c r="B63" s="25" t="s">
        <v>39</v>
      </c>
      <c r="C63" s="25" t="s">
        <v>99</v>
      </c>
      <c r="D63" s="18">
        <v>15316</v>
      </c>
      <c r="E63" s="15"/>
    </row>
    <row r="64" spans="1:15" ht="17.25" customHeight="1" x14ac:dyDescent="0.25">
      <c r="A64" s="24" t="s">
        <v>22</v>
      </c>
      <c r="B64" s="25" t="s">
        <v>39</v>
      </c>
      <c r="C64" s="25" t="s">
        <v>23</v>
      </c>
      <c r="D64" s="18">
        <v>808408.12</v>
      </c>
      <c r="E64" s="15"/>
      <c r="I64" s="27">
        <f>D13+D80</f>
        <v>2106127.7200000002</v>
      </c>
    </row>
    <row r="65" spans="1:9" ht="21" customHeight="1" x14ac:dyDescent="0.25">
      <c r="A65" s="24" t="s">
        <v>40</v>
      </c>
      <c r="B65" s="25" t="s">
        <v>39</v>
      </c>
      <c r="C65" s="25" t="s">
        <v>41</v>
      </c>
      <c r="D65" s="18">
        <v>1037460.41</v>
      </c>
      <c r="E65" s="15"/>
    </row>
    <row r="66" spans="1:9" ht="15.6" customHeight="1" x14ac:dyDescent="0.25">
      <c r="A66" s="24" t="s">
        <v>42</v>
      </c>
      <c r="B66" s="25" t="s">
        <v>39</v>
      </c>
      <c r="C66" s="25" t="s">
        <v>43</v>
      </c>
      <c r="D66" s="18">
        <v>906886.58</v>
      </c>
      <c r="E66" s="15"/>
    </row>
    <row r="67" spans="1:9" ht="21" customHeight="1" x14ac:dyDescent="0.25">
      <c r="A67" s="24" t="s">
        <v>78</v>
      </c>
      <c r="B67" s="25" t="s">
        <v>39</v>
      </c>
      <c r="C67" s="25" t="s">
        <v>70</v>
      </c>
      <c r="D67" s="18">
        <v>337983.73</v>
      </c>
      <c r="E67" s="15"/>
      <c r="I67" s="5">
        <v>729.1</v>
      </c>
    </row>
    <row r="68" spans="1:9" ht="39" customHeight="1" x14ac:dyDescent="0.25">
      <c r="A68" s="24" t="s">
        <v>80</v>
      </c>
      <c r="B68" s="25" t="s">
        <v>39</v>
      </c>
      <c r="C68" s="25" t="s">
        <v>79</v>
      </c>
      <c r="D68" s="18">
        <v>87665</v>
      </c>
      <c r="E68" s="15"/>
    </row>
    <row r="69" spans="1:9" ht="17.45" customHeight="1" x14ac:dyDescent="0.25">
      <c r="A69" s="24" t="s">
        <v>66</v>
      </c>
      <c r="B69" s="25" t="s">
        <v>39</v>
      </c>
      <c r="C69" s="25" t="s">
        <v>64</v>
      </c>
      <c r="D69" s="18">
        <v>220105.99</v>
      </c>
      <c r="E69" s="15"/>
    </row>
    <row r="70" spans="1:9" ht="17.45" customHeight="1" x14ac:dyDescent="0.25">
      <c r="A70" s="24" t="s">
        <v>101</v>
      </c>
      <c r="B70" s="25" t="s">
        <v>39</v>
      </c>
      <c r="C70" s="25" t="s">
        <v>100</v>
      </c>
      <c r="D70" s="18">
        <v>1705085.46</v>
      </c>
      <c r="E70" s="15"/>
    </row>
    <row r="71" spans="1:9" ht="38.25" customHeight="1" x14ac:dyDescent="0.25">
      <c r="A71" s="24" t="s">
        <v>77</v>
      </c>
      <c r="B71" s="25" t="s">
        <v>39</v>
      </c>
      <c r="C71" s="25" t="s">
        <v>76</v>
      </c>
      <c r="D71" s="18">
        <v>142150</v>
      </c>
      <c r="E71" s="15"/>
    </row>
    <row r="72" spans="1:9" ht="21" customHeight="1" x14ac:dyDescent="0.25">
      <c r="A72" s="24" t="s">
        <v>5</v>
      </c>
      <c r="B72" s="25" t="s">
        <v>39</v>
      </c>
      <c r="C72" s="25" t="s">
        <v>6</v>
      </c>
      <c r="D72" s="18">
        <v>65542</v>
      </c>
      <c r="E72" s="15"/>
    </row>
    <row r="73" spans="1:9" ht="17.45" customHeight="1" x14ac:dyDescent="0.25">
      <c r="A73" s="24" t="s">
        <v>90</v>
      </c>
      <c r="B73" s="25" t="s">
        <v>39</v>
      </c>
      <c r="C73" s="25" t="s">
        <v>87</v>
      </c>
      <c r="D73" s="18">
        <v>25105327.52</v>
      </c>
      <c r="E73" s="15"/>
    </row>
    <row r="74" spans="1:9" ht="21" customHeight="1" x14ac:dyDescent="0.25">
      <c r="A74" s="24" t="s">
        <v>11</v>
      </c>
      <c r="B74" s="25">
        <v>428</v>
      </c>
      <c r="C74" s="25">
        <v>1102</v>
      </c>
      <c r="D74" s="28" t="s">
        <v>106</v>
      </c>
      <c r="E74" s="15"/>
    </row>
    <row r="75" spans="1:9" ht="21" customHeight="1" x14ac:dyDescent="0.25">
      <c r="A75" s="24" t="s">
        <v>91</v>
      </c>
      <c r="B75" s="25" t="s">
        <v>39</v>
      </c>
      <c r="C75" s="25" t="s">
        <v>88</v>
      </c>
      <c r="D75" s="28" t="s">
        <v>107</v>
      </c>
      <c r="E75" s="15"/>
    </row>
    <row r="76" spans="1:9" ht="21" customHeight="1" x14ac:dyDescent="0.25">
      <c r="A76" s="24" t="s">
        <v>84</v>
      </c>
      <c r="B76" s="25" t="s">
        <v>39</v>
      </c>
      <c r="C76" s="25" t="s">
        <v>83</v>
      </c>
      <c r="D76" s="28">
        <v>669000</v>
      </c>
      <c r="E76" s="15"/>
    </row>
    <row r="77" spans="1:9" ht="21" customHeight="1" x14ac:dyDescent="0.25">
      <c r="A77" s="24" t="s">
        <v>82</v>
      </c>
      <c r="B77" s="25" t="s">
        <v>39</v>
      </c>
      <c r="C77" s="25" t="s">
        <v>81</v>
      </c>
      <c r="D77" s="28">
        <v>657920</v>
      </c>
      <c r="E77" s="15"/>
    </row>
    <row r="78" spans="1:9" ht="34.5" customHeight="1" x14ac:dyDescent="0.25">
      <c r="A78" s="35" t="s">
        <v>60</v>
      </c>
      <c r="B78" s="25" t="s">
        <v>62</v>
      </c>
      <c r="C78" s="25"/>
      <c r="D78" s="37">
        <f>D79+D80</f>
        <v>8172388.7400000002</v>
      </c>
      <c r="E78" s="15"/>
    </row>
    <row r="79" spans="1:9" ht="34.5" customHeight="1" x14ac:dyDescent="0.25">
      <c r="A79" s="24" t="s">
        <v>1</v>
      </c>
      <c r="B79" s="25" t="s">
        <v>62</v>
      </c>
      <c r="C79" s="25" t="s">
        <v>2</v>
      </c>
      <c r="D79" s="18">
        <v>8169188.7400000002</v>
      </c>
      <c r="E79" s="15"/>
    </row>
    <row r="80" spans="1:9" ht="44.25" customHeight="1" x14ac:dyDescent="0.25">
      <c r="A80" s="24" t="s">
        <v>77</v>
      </c>
      <c r="B80" s="25" t="s">
        <v>62</v>
      </c>
      <c r="C80" s="25" t="s">
        <v>76</v>
      </c>
      <c r="D80" s="18">
        <v>3200</v>
      </c>
      <c r="E80" s="16">
        <f>D80+D13</f>
        <v>2106127.7200000002</v>
      </c>
    </row>
    <row r="81" spans="1:5" ht="62.25" customHeight="1" x14ac:dyDescent="0.25">
      <c r="A81" s="39"/>
      <c r="B81" s="40"/>
      <c r="C81" s="40"/>
      <c r="D81" s="41"/>
      <c r="E81" s="16"/>
    </row>
    <row r="82" spans="1:5" ht="33.75" customHeight="1" x14ac:dyDescent="0.2">
      <c r="A82" s="3"/>
      <c r="B82" s="3"/>
      <c r="C82" s="3"/>
      <c r="D82" s="3"/>
    </row>
    <row r="83" spans="1:5" ht="54" customHeight="1" x14ac:dyDescent="0.2">
      <c r="A83" s="11"/>
    </row>
  </sheetData>
  <mergeCells count="8">
    <mergeCell ref="A46:D46"/>
    <mergeCell ref="B1:D1"/>
    <mergeCell ref="A5:D6"/>
    <mergeCell ref="A9:A10"/>
    <mergeCell ref="B9:C9"/>
    <mergeCell ref="D9:D10"/>
    <mergeCell ref="B4:D4"/>
    <mergeCell ref="A7:D7"/>
  </mergeCells>
  <phoneticPr fontId="0" type="noConversion"/>
  <pageMargins left="0.98425196850393704" right="0.59055118110236215" top="0.78740157480314965" bottom="0.78740157480314965" header="0.51181102362204722" footer="0.78740157480314965"/>
  <pageSetup paperSize="9" scale="75" fitToHeight="0" orientation="portrait" r:id="rId1"/>
  <headerFooter alignWithMargins="0"/>
  <rowBreaks count="1" manualBreakCount="1">
    <brk id="38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Чернова Елена Александровна</cp:lastModifiedBy>
  <cp:lastPrinted>2025-04-15T11:11:34Z</cp:lastPrinted>
  <dcterms:created xsi:type="dcterms:W3CDTF">2002-03-11T10:22:12Z</dcterms:created>
  <dcterms:modified xsi:type="dcterms:W3CDTF">2026-07-28T04:48:33Z</dcterms:modified>
</cp:coreProperties>
</file>